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2024-25-26'!$A$8:$I$57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2024-25-26'!$A$1:$I$57</definedName>
  </definedNames>
  <calcPr calcId="125725"/>
</workbook>
</file>

<file path=xl/calcChain.xml><?xml version="1.0" encoding="utf-8"?>
<calcChain xmlns="http://schemas.openxmlformats.org/spreadsheetml/2006/main">
  <c r="G42" i="2"/>
  <c r="G26"/>
  <c r="G12" s="1"/>
  <c r="I12"/>
  <c r="H12"/>
  <c r="G50"/>
  <c r="H41"/>
  <c r="G41"/>
  <c r="G11" l="1"/>
  <c r="H11" l="1"/>
  <c r="I11"/>
</calcChain>
</file>

<file path=xl/sharedStrings.xml><?xml version="1.0" encoding="utf-8"?>
<sst xmlns="http://schemas.openxmlformats.org/spreadsheetml/2006/main" count="237" uniqueCount="123">
  <si>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</si>
  <si>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</si>
  <si>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</si>
  <si>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</si>
  <si>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</si>
  <si>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</si>
  <si>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</si>
  <si>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</si>
  <si>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</si>
  <si>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</si>
  <si>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</si>
  <si>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</si>
  <si>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</si>
  <si>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</si>
  <si>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</si>
  <si>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</si>
  <si>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</si>
  <si>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</si>
  <si>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</si>
  <si>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</si>
  <si>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</si>
  <si>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</si>
  <si>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</si>
  <si>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</si>
  <si>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</si>
  <si>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</si>
  <si>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</si>
  <si>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</si>
  <si>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</si>
  <si>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</si>
  <si>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</si>
  <si>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</si>
  <si>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</si>
  <si>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</si>
  <si>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</si>
  <si>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</si>
  <si>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</si>
  <si>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</si>
  <si>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</si>
  <si>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</si>
  <si>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</si>
  <si>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</si>
  <si>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</si>
  <si>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</si>
  <si>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</si>
  <si>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</si>
  <si>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</si>
  <si>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</si>
  <si>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</si>
  <si>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</si>
  <si>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</si>
  <si>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</si>
  <si>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</si>
  <si>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</si>
  <si>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</si>
  <si>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</si>
  <si>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</si>
  <si>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</si>
  <si>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</si>
  <si>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</si>
  <si>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</si>
  <si>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</si>
  <si>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</si>
  <si>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</si>
  <si>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</si>
  <si>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</si>
  <si>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</si>
  <si>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</si>
  <si>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</si>
  <si>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</si>
  <si>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</si>
  <si>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</si>
  <si>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</si>
  <si>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</si>
  <si>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</si>
  <si>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</si>
  <si>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</si>
  <si>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</si>
  <si>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</si>
  <si>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</si>
  <si>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</si>
  <si>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</si>
  <si>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</si>
  <si>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</si>
  <si>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</si>
  <si>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</si>
  <si>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</si>
  <si>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</si>
  <si>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</si>
  <si>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</si>
  <si>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</si>
  <si>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</si>
  <si>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</si>
  <si>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</si>
  <si>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</si>
  <si>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</si>
  <si>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</si>
  <si>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</si>
  <si>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</si>
  <si>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</si>
  <si>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</si>
  <si>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</si>
  <si>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</si>
  <si>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</si>
  <si>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</si>
  <si>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</si>
  <si>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</si>
  <si>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</si>
  <si>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</si>
  <si>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</si>
  <si>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</si>
  <si>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</si>
  <si>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</si>
  <si>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</si>
  <si>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</si>
  <si>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</si>
  <si>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</si>
  <si>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</si>
  <si>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15 2 00 24840</t>
  </si>
  <si>
    <t>Мероприятие  «Благоустройство территории Балко-Грузского сельского поселения» в рамках подпрограммы "Создание и развитие инфраструктуры на территории Балко-Грузского сельского поселения" муниципальной программы "Комплексное развитие сельских территорий"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</si>
  <si>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</si>
  <si>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</si>
  <si>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19.04.2024 г. № 72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</si>
</sst>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7"/>
  <sheetViews>
    <sheetView tabSelected="1" view="pageBreakPreview" zoomScale="75" zoomScaleSheetLayoutView="75" workbookViewId="0">
      <selection activeCell="H14" sqref="H1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68"/>
      <c r="E1" s="68"/>
      <c r="F1" s="68"/>
      <c r="G1" s="68"/>
      <c r="H1" s="68"/>
      <c r="I1" s="68"/>
    </row>
    <row r="2" spans="1:32" ht="2.25" customHeight="1">
      <c r="A2" s="65"/>
      <c r="B2" s="65"/>
      <c r="C2" s="65"/>
      <c r="D2" s="65"/>
      <c r="E2" s="65"/>
      <c r="F2" s="65"/>
      <c r="G2" s="65"/>
      <c r="H2" s="65"/>
      <c r="I2" s="65"/>
    </row>
    <row r="3" spans="1:32" ht="9.75" customHeight="1">
      <c r="A3" s="27"/>
      <c r="B3" s="68"/>
      <c r="C3" s="70"/>
      <c r="D3" s="70"/>
      <c r="E3" s="70"/>
      <c r="F3" s="70"/>
      <c r="G3" s="70"/>
      <c r="H3" s="70"/>
      <c r="I3" s="1"/>
      <c r="V3" s="4"/>
      <c r="W3" s="1"/>
    </row>
    <row r="4" spans="1:32" s="50" customFormat="1" ht="80.25" customHeight="1">
      <c r="A4" s="56"/>
      <c r="B4" s="10"/>
      <c r="C4" s="10"/>
      <c r="D4" s="68" t="s">
        <v>122</v>
      </c>
      <c r="E4" s="68"/>
      <c r="F4" s="68"/>
      <c r="G4" s="68"/>
      <c r="H4" s="68"/>
      <c r="I4" s="68"/>
      <c r="W4" s="51"/>
    </row>
    <row r="5" spans="1:32" ht="51.75" customHeight="1">
      <c r="A5" s="42"/>
      <c r="B5" s="10"/>
      <c r="C5" s="10"/>
      <c r="D5" s="68" t="s">
        <v>110</v>
      </c>
      <c r="E5" s="68"/>
      <c r="F5" s="68"/>
      <c r="G5" s="68"/>
      <c r="H5" s="68"/>
      <c r="I5" s="68"/>
    </row>
    <row r="6" spans="1:32" ht="39.75" customHeight="1">
      <c r="A6" s="65" t="s">
        <v>100</v>
      </c>
      <c r="B6" s="65"/>
      <c r="C6" s="65"/>
      <c r="D6" s="65"/>
      <c r="E6" s="65"/>
      <c r="F6" s="65"/>
      <c r="G6" s="65"/>
      <c r="H6" s="65"/>
      <c r="I6" s="65"/>
    </row>
    <row r="7" spans="1:32" ht="16.5" customHeight="1">
      <c r="A7" s="2"/>
      <c r="B7" s="2"/>
      <c r="C7" s="8"/>
      <c r="D7" s="8"/>
      <c r="E7" s="66" t="s">
        <v>0</v>
      </c>
      <c r="F7" s="66"/>
      <c r="G7" s="66"/>
      <c r="H7" s="66"/>
      <c r="I7" s="66"/>
    </row>
    <row r="8" spans="1:32" ht="15.75" customHeight="1">
      <c r="A8" s="67" t="s">
        <v>1</v>
      </c>
      <c r="B8" s="63" t="s">
        <v>32</v>
      </c>
      <c r="C8" s="69" t="s">
        <v>19</v>
      </c>
      <c r="D8" s="69" t="s">
        <v>2</v>
      </c>
      <c r="E8" s="69" t="s">
        <v>3</v>
      </c>
      <c r="F8" s="73" t="s">
        <v>4</v>
      </c>
      <c r="G8" s="71" t="s">
        <v>93</v>
      </c>
      <c r="H8" s="71" t="s">
        <v>99</v>
      </c>
      <c r="I8" s="71" t="s">
        <v>101</v>
      </c>
    </row>
    <row r="9" spans="1:32" ht="24.75" customHeight="1">
      <c r="A9" s="67"/>
      <c r="B9" s="64"/>
      <c r="C9" s="69"/>
      <c r="D9" s="69"/>
      <c r="E9" s="69"/>
      <c r="F9" s="73"/>
      <c r="G9" s="72"/>
      <c r="H9" s="72"/>
      <c r="I9" s="72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19189.299999999996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</f>
        <v>19189.299999999996</v>
      </c>
      <c r="H12" s="15">
        <f>H13+H14+H15+H16+H17+H18+H19+H20+H21+H22+H23+H24+H25+H26+H27+H28+H29+H30+H31+H32+H33+H34+H35+H36+H37+H38+H39+H40+H41+H42+H43+H44+H45+H46+H47+H48+H49+H50+H51+H52+H53+H54+H55+H56+H57</f>
        <v>15273.899999999996</v>
      </c>
      <c r="I12" s="15">
        <f>I13+I14+I15+I16+I17+I18+I19+I20+I21+I22+I23+I24+I25+I26+I27+I28+I29+I30+I31+I32+I33+I34+I35+I36+I37+I38+I39+I40+I41+I42+I43+I44+I45+I46+I47+I48+I49+I50+I51+I52+I53+I54+I55+I56+I57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59"/>
      <c r="Z13" s="60"/>
      <c r="AA13" s="60"/>
      <c r="AB13" s="60"/>
      <c r="AC13" s="60"/>
      <c r="AD13" s="60"/>
      <c r="AE13" s="60"/>
      <c r="AF13" s="60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59"/>
      <c r="Z23" s="60"/>
      <c r="AA23" s="60"/>
      <c r="AB23" s="60"/>
      <c r="AC23" s="60"/>
      <c r="AD23" s="60"/>
      <c r="AE23" s="60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1"/>
      <c r="Z25" s="62"/>
      <c r="AA25" s="62"/>
      <c r="AB25" s="62"/>
      <c r="AC25" s="62"/>
      <c r="AD25" s="6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4"/>
      <c r="AA27" s="75"/>
      <c r="AB27" s="75"/>
      <c r="AC27" s="75"/>
      <c r="AD27" s="75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15.9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5" customFormat="1" ht="63">
      <c r="A32" s="36" t="s">
        <v>121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120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59"/>
      <c r="AA34" s="60"/>
      <c r="AB34" s="60"/>
      <c r="AC34" s="60"/>
      <c r="AD34" s="60"/>
      <c r="AE34" s="60"/>
      <c r="AF34" s="60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59"/>
      <c r="AA35" s="60"/>
      <c r="AB35" s="60"/>
      <c r="AC35" s="60"/>
      <c r="AD35" s="60"/>
      <c r="AE35" s="60"/>
      <c r="AF35" s="60"/>
    </row>
    <row r="36" spans="1:32" s="3" customFormat="1" ht="126" customHeight="1">
      <c r="A36" s="21" t="s">
        <v>94</v>
      </c>
      <c r="B36" s="22" t="s">
        <v>74</v>
      </c>
      <c r="C36" s="22" t="s">
        <v>7</v>
      </c>
      <c r="D36" s="22" t="s">
        <v>25</v>
      </c>
      <c r="E36" s="22" t="s">
        <v>95</v>
      </c>
      <c r="F36" s="24">
        <v>240</v>
      </c>
      <c r="G36" s="23">
        <v>43.5</v>
      </c>
      <c r="H36" s="23">
        <v>0</v>
      </c>
      <c r="I36" s="23">
        <v>0</v>
      </c>
      <c r="V36" s="5"/>
      <c r="Z36" s="59"/>
      <c r="AA36" s="60"/>
      <c r="AB36" s="60"/>
      <c r="AC36" s="60"/>
      <c r="AD36" s="60"/>
      <c r="AE36" s="60"/>
    </row>
    <row r="37" spans="1:32" s="3" customFormat="1" ht="123" customHeight="1">
      <c r="A37" s="21" t="s">
        <v>53</v>
      </c>
      <c r="B37" s="28">
        <v>951</v>
      </c>
      <c r="C37" s="22" t="s">
        <v>7</v>
      </c>
      <c r="D37" s="22" t="s">
        <v>25</v>
      </c>
      <c r="E37" s="22" t="s">
        <v>37</v>
      </c>
      <c r="F37" s="22" t="s">
        <v>12</v>
      </c>
      <c r="G37" s="23">
        <v>3</v>
      </c>
      <c r="H37" s="23">
        <v>0</v>
      </c>
      <c r="I37" s="23">
        <v>0</v>
      </c>
      <c r="W37" s="5"/>
    </row>
    <row r="38" spans="1:32" s="3" customFormat="1" ht="119.25" customHeight="1">
      <c r="A38" s="29" t="s">
        <v>86</v>
      </c>
      <c r="B38" s="28">
        <v>951</v>
      </c>
      <c r="C38" s="30" t="s">
        <v>8</v>
      </c>
      <c r="D38" s="30" t="s">
        <v>88</v>
      </c>
      <c r="E38" s="22" t="s">
        <v>89</v>
      </c>
      <c r="F38" s="31" t="s">
        <v>12</v>
      </c>
      <c r="G38" s="23">
        <v>25</v>
      </c>
      <c r="H38" s="23">
        <v>0</v>
      </c>
      <c r="I38" s="23">
        <v>0</v>
      </c>
      <c r="T38" s="4"/>
      <c r="Z38" s="59"/>
      <c r="AA38" s="60"/>
      <c r="AB38" s="60"/>
      <c r="AC38" s="60"/>
      <c r="AD38" s="60"/>
      <c r="AE38" s="60"/>
      <c r="AF38" s="60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57"/>
      <c r="AA39" s="58"/>
      <c r="AB39" s="58"/>
      <c r="AC39" s="58"/>
      <c r="AD39" s="58"/>
      <c r="AE39" s="58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8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85</v>
      </c>
      <c r="B41" s="28">
        <v>951</v>
      </c>
      <c r="C41" s="20" t="s">
        <v>9</v>
      </c>
      <c r="D41" s="20" t="s">
        <v>7</v>
      </c>
      <c r="E41" s="22" t="s">
        <v>84</v>
      </c>
      <c r="F41" s="22" t="s">
        <v>12</v>
      </c>
      <c r="G41" s="23">
        <f>10.6+8.5</f>
        <v>19.100000000000001</v>
      </c>
      <c r="H41" s="23">
        <f>11.9+8.5</f>
        <v>20.399999999999999</v>
      </c>
      <c r="I41" s="23">
        <v>11.9</v>
      </c>
      <c r="Z41" s="57"/>
      <c r="AA41" s="58"/>
      <c r="AB41" s="58"/>
      <c r="AC41" s="58"/>
      <c r="AD41" s="58"/>
      <c r="AE41" s="58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2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v>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v>125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v>1417.1</v>
      </c>
      <c r="H46" s="23">
        <v>1412.9</v>
      </c>
      <c r="I46" s="23">
        <v>1439.1</v>
      </c>
    </row>
    <row r="47" spans="1:32" s="3" customFormat="1" ht="136.5" customHeight="1">
      <c r="A47" s="26" t="s">
        <v>79</v>
      </c>
      <c r="B47" s="28">
        <v>951</v>
      </c>
      <c r="C47" s="22" t="s">
        <v>9</v>
      </c>
      <c r="D47" s="22" t="s">
        <v>7</v>
      </c>
      <c r="E47" s="22" t="s">
        <v>78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62</v>
      </c>
      <c r="F48" s="22" t="s">
        <v>12</v>
      </c>
      <c r="G48" s="23">
        <v>159.80000000000001</v>
      </c>
      <c r="H48" s="23">
        <v>12</v>
      </c>
      <c r="I48" s="23">
        <v>12.5</v>
      </c>
    </row>
    <row r="49" spans="1:31" ht="100.5" customHeight="1">
      <c r="A49" s="21" t="s">
        <v>71</v>
      </c>
      <c r="B49" s="28">
        <v>951</v>
      </c>
      <c r="C49" s="22" t="s">
        <v>9</v>
      </c>
      <c r="D49" s="22" t="s">
        <v>7</v>
      </c>
      <c r="E49" s="22" t="s">
        <v>69</v>
      </c>
      <c r="F49" s="22" t="s">
        <v>12</v>
      </c>
      <c r="G49" s="23">
        <v>120</v>
      </c>
      <c r="H49" s="23">
        <v>0</v>
      </c>
      <c r="I49" s="23">
        <v>0</v>
      </c>
    </row>
    <row r="50" spans="1:31" s="52" customFormat="1" ht="100.5" customHeight="1">
      <c r="A50" s="54" t="s">
        <v>119</v>
      </c>
      <c r="B50" s="28">
        <v>951</v>
      </c>
      <c r="C50" s="22" t="s">
        <v>9</v>
      </c>
      <c r="D50" s="22" t="s">
        <v>7</v>
      </c>
      <c r="E50" s="48" t="s">
        <v>118</v>
      </c>
      <c r="F50" s="22" t="s">
        <v>12</v>
      </c>
      <c r="G50" s="23">
        <f>1678.4+833.5</f>
        <v>2511.9</v>
      </c>
      <c r="H50" s="23">
        <v>0</v>
      </c>
      <c r="I50" s="23">
        <v>0</v>
      </c>
      <c r="W50" s="53"/>
    </row>
    <row r="51" spans="1:31" ht="136.5" customHeight="1">
      <c r="A51" s="41" t="s">
        <v>96</v>
      </c>
      <c r="B51" s="28">
        <v>951</v>
      </c>
      <c r="C51" s="22" t="s">
        <v>97</v>
      </c>
      <c r="D51" s="22" t="s">
        <v>9</v>
      </c>
      <c r="E51" s="20" t="s">
        <v>98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57"/>
      <c r="Z51" s="58"/>
      <c r="AA51" s="58"/>
      <c r="AB51" s="58"/>
      <c r="AC51" s="58"/>
      <c r="AD51" s="58"/>
      <c r="AE51" s="58"/>
    </row>
    <row r="52" spans="1:31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v>4712</v>
      </c>
      <c r="H52" s="23">
        <v>4936</v>
      </c>
      <c r="I52" s="23">
        <v>4177.1000000000004</v>
      </c>
      <c r="Y52" s="57"/>
      <c r="Z52" s="58"/>
      <c r="AA52" s="58"/>
      <c r="AB52" s="58"/>
      <c r="AC52" s="58"/>
      <c r="AD52" s="58"/>
    </row>
    <row r="53" spans="1:31" ht="115.5" customHeight="1">
      <c r="A53" s="25" t="s">
        <v>90</v>
      </c>
      <c r="B53" s="28">
        <v>951</v>
      </c>
      <c r="C53" s="22" t="s">
        <v>10</v>
      </c>
      <c r="D53" s="22" t="s">
        <v>5</v>
      </c>
      <c r="E53" s="22" t="s">
        <v>91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31" s="46" customFormat="1" ht="100.5" customHeight="1">
      <c r="A54" s="29" t="s">
        <v>116</v>
      </c>
      <c r="B54" s="28">
        <v>951</v>
      </c>
      <c r="C54" s="22" t="s">
        <v>10</v>
      </c>
      <c r="D54" s="22" t="s">
        <v>5</v>
      </c>
      <c r="E54" s="22" t="s">
        <v>115</v>
      </c>
      <c r="F54" s="22" t="s">
        <v>17</v>
      </c>
      <c r="G54" s="32">
        <v>232.8</v>
      </c>
      <c r="H54" s="23">
        <v>229.7</v>
      </c>
      <c r="I54" s="23">
        <v>0</v>
      </c>
      <c r="V54" s="45"/>
    </row>
    <row r="55" spans="1:31" s="3" customFormat="1" ht="150" customHeight="1">
      <c r="A55" s="29" t="s">
        <v>60</v>
      </c>
      <c r="B55" s="28">
        <v>951</v>
      </c>
      <c r="C55" s="20" t="s">
        <v>10</v>
      </c>
      <c r="D55" s="20" t="s">
        <v>5</v>
      </c>
      <c r="E55" s="20" t="s">
        <v>70</v>
      </c>
      <c r="F55" s="22" t="s">
        <v>17</v>
      </c>
      <c r="G55" s="32">
        <v>10</v>
      </c>
      <c r="H55" s="23">
        <v>10</v>
      </c>
      <c r="I55" s="23">
        <v>0</v>
      </c>
      <c r="W55" s="4"/>
    </row>
    <row r="56" spans="1:31" s="3" customFormat="1" ht="88.5" customHeight="1">
      <c r="A56" s="29" t="s">
        <v>61</v>
      </c>
      <c r="B56" s="28">
        <v>951</v>
      </c>
      <c r="C56" s="22" t="s">
        <v>25</v>
      </c>
      <c r="D56" s="22" t="s">
        <v>5</v>
      </c>
      <c r="E56" s="22" t="s">
        <v>77</v>
      </c>
      <c r="F56" s="28">
        <v>320</v>
      </c>
      <c r="G56" s="23">
        <v>123.7</v>
      </c>
      <c r="H56" s="23">
        <v>203</v>
      </c>
      <c r="I56" s="23">
        <v>211.2</v>
      </c>
      <c r="W56" s="5"/>
      <c r="Y56" s="59"/>
      <c r="Z56" s="60"/>
      <c r="AA56" s="60"/>
      <c r="AB56" s="60"/>
      <c r="AC56" s="60"/>
      <c r="AD56" s="60"/>
    </row>
    <row r="57" spans="1:31" s="4" customFormat="1" ht="154.5" customHeight="1">
      <c r="A57" s="39" t="s">
        <v>92</v>
      </c>
      <c r="B57" s="28">
        <v>951</v>
      </c>
      <c r="C57" s="28">
        <v>11</v>
      </c>
      <c r="D57" s="22" t="s">
        <v>6</v>
      </c>
      <c r="E57" s="37" t="s">
        <v>117</v>
      </c>
      <c r="F57" s="28">
        <v>240</v>
      </c>
      <c r="G57" s="23">
        <v>12</v>
      </c>
      <c r="H57" s="23">
        <v>0</v>
      </c>
      <c r="I57" s="23">
        <v>0</v>
      </c>
      <c r="J57" s="40">
        <v>10</v>
      </c>
      <c r="K57" s="40">
        <v>10</v>
      </c>
      <c r="L57" s="40">
        <v>10</v>
      </c>
      <c r="M57" s="40">
        <v>10</v>
      </c>
      <c r="N57" s="40">
        <v>10</v>
      </c>
      <c r="O57" s="40">
        <v>10</v>
      </c>
      <c r="P57" s="40">
        <v>10</v>
      </c>
      <c r="Q57" s="40">
        <v>10</v>
      </c>
      <c r="R57" s="40">
        <v>10</v>
      </c>
      <c r="S57" s="40">
        <v>10</v>
      </c>
      <c r="T57" s="40">
        <v>10</v>
      </c>
      <c r="U57" s="40">
        <v>10</v>
      </c>
      <c r="Y57" s="61"/>
      <c r="Z57" s="62"/>
      <c r="AA57" s="62"/>
      <c r="AB57" s="62"/>
      <c r="AC57" s="62"/>
      <c r="AD57" s="62"/>
    </row>
  </sheetData>
  <mergeCells count="30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52:AD52"/>
    <mergeCell ref="Y56:AD56"/>
    <mergeCell ref="Y57:AD57"/>
    <mergeCell ref="Z36:AE36"/>
    <mergeCell ref="Z38:AF38"/>
    <mergeCell ref="Z39:AE39"/>
    <mergeCell ref="Z41:AE41"/>
    <mergeCell ref="Y51:AE51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2024-04-12T13:16:49Z</cp:lastPrinted>
  <dcterms:created xsi:type="dcterms:W3CDTF">2007-03-05T07:46:27Z</dcterms:created>
  <dcterms:modified xsi:type="dcterms:W3CDTF">2024-04-12T13:16:53Z</dcterms:modified>
</cp:coreProperties>
</file>